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SYB Chapters\7. Industries\"/>
    </mc:Choice>
  </mc:AlternateContent>
  <bookViews>
    <workbookView xWindow="0" yWindow="0" windowWidth="28800" windowHeight="12015"/>
  </bookViews>
  <sheets>
    <sheet name="new format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uri="GoogleSheetsCustomDataVersion1">
      <go:sheetsCustomData xmlns:go="http://customooxmlschemas.google.com/" r:id="rId5" roundtripDataSignature="AMtx7miNCdTr9HmZslrk9VNT9sK71F/zcQ=="/>
    </ext>
  </extLst>
</workbook>
</file>

<file path=xl/calcChain.xml><?xml version="1.0" encoding="utf-8"?>
<calcChain xmlns="http://schemas.openxmlformats.org/spreadsheetml/2006/main">
  <c r="F12" i="1" l="1"/>
  <c r="D9" i="1" l="1"/>
  <c r="C9" i="1"/>
  <c r="B9" i="1"/>
  <c r="C8" i="1"/>
  <c r="B8" i="1"/>
  <c r="C7" i="1"/>
  <c r="B7" i="1"/>
  <c r="B6" i="1" s="1"/>
  <c r="D6" i="1"/>
  <c r="D3" i="1"/>
  <c r="C3" i="1"/>
  <c r="B3" i="1"/>
  <c r="D12" i="1" l="1"/>
  <c r="C6" i="1"/>
  <c r="C12" i="1" s="1"/>
  <c r="B12" i="1"/>
</calcChain>
</file>

<file path=xl/sharedStrings.xml><?xml version="1.0" encoding="utf-8"?>
<sst xmlns="http://schemas.openxmlformats.org/spreadsheetml/2006/main" count="19" uniqueCount="15">
  <si>
    <t>Sector</t>
  </si>
  <si>
    <t>As of June 2019</t>
  </si>
  <si>
    <t>As of June 2020</t>
  </si>
  <si>
    <t>As of June 2021</t>
  </si>
  <si>
    <t>As of June 2022</t>
  </si>
  <si>
    <t>Production &amp; Manufacturing</t>
  </si>
  <si>
    <t>New licenses and RC issued</t>
  </si>
  <si>
    <t>Existing active licenses and RC</t>
  </si>
  <si>
    <t>Services</t>
  </si>
  <si>
    <t>All sectors</t>
  </si>
  <si>
    <t>Note: Entertainment data is clubbed with the service from 2021 publication.</t>
  </si>
  <si>
    <t>As of June 2023</t>
  </si>
  <si>
    <t>Table 7.3: Number of Cottage and Small Industries by Sector, 2019 - 2023</t>
  </si>
  <si>
    <t>Source: Department Industry, MoICE.</t>
  </si>
  <si>
    <r>
      <t>Contract</t>
    </r>
    <r>
      <rPr>
        <b/>
        <sz val="10"/>
        <color rgb="FFFF0000"/>
        <rFont val="Sylfaen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</si>
</sst>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[Red]#,##0"/>
  </numFmts>
  <fonts count="8" x14ac:knownFonts="1">
    <font>
      <sz val="11"/>
      <color theme="1"/>
      <name val="Calibri"/>
      <scheme val="minor"/>
    </font>
    <font>
      <b/>
      <sz val="10"/>
      <color theme="1"/>
      <name val="Sylfaen"/>
      <family val="1"/>
    </font>
    <font>
      <b/>
      <sz val="10"/>
      <name val="Sylfaen"/>
      <family val="1"/>
    </font>
    <font>
      <sz val="10"/>
      <color theme="1"/>
      <name val="Sylfaen"/>
      <family val="1"/>
    </font>
    <font>
      <sz val="10"/>
      <name val="Sylfaen"/>
      <family val="1"/>
    </font>
    <font>
      <b/>
      <sz val="10"/>
      <color rgb="FFFF0000"/>
      <name val="Sylfaen"/>
      <family val="1"/>
    </font>
    <font>
      <i/>
      <sz val="9"/>
      <color theme="1"/>
      <name val="Sylfaen"/>
      <family val="1"/>
    </font>
    <font>
      <sz val="10"/>
      <color rgb="FFFF000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rgb="FFDEEAF6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29">
    <xf numFmtId="0" fontId="0" fillId="0" borderId="0" xfId="0"/>
    <xf numFmtId="37" fontId="5" fillId="0" borderId="0" xfId="0" applyNumberFormat="1" applyFont="1" applyBorder="1" applyAlignment="1">
      <alignment horizontal="left" vertical="center"/>
    </xf>
    <xf numFmtId="164" fontId="5" fillId="0" borderId="0" xfId="0" applyNumberFormat="1" applyFont="1" applyBorder="1" applyAlignment="1">
      <alignment horizontal="right" vertical="center"/>
    </xf>
    <xf numFmtId="164" fontId="7" fillId="0" borderId="0" xfId="0" applyNumberFormat="1" applyFont="1" applyBorder="1" applyAlignment="1">
      <alignment horizontal="left" vertical="center"/>
    </xf>
    <xf numFmtId="164" fontId="7" fillId="0" borderId="0" xfId="0" applyNumberFormat="1" applyFont="1" applyBorder="1" applyAlignment="1">
      <alignment horizontal="right" vertical="center"/>
    </xf>
    <xf numFmtId="2" fontId="1" fillId="0" borderId="2" xfId="0" applyNumberFormat="1" applyFont="1" applyBorder="1" applyAlignment="1">
      <alignment horizontal="left" vertical="center"/>
    </xf>
    <xf numFmtId="2" fontId="3" fillId="0" borderId="2" xfId="0" applyNumberFormat="1" applyFont="1" applyBorder="1" applyAlignment="1">
      <alignment horizontal="left" vertical="center" indent="1"/>
    </xf>
    <xf numFmtId="2" fontId="1" fillId="0" borderId="3" xfId="0" applyNumberFormat="1" applyFont="1" applyBorder="1" applyAlignment="1">
      <alignment horizontal="left" vertical="center"/>
    </xf>
    <xf numFmtId="2" fontId="1" fillId="2" borderId="1" xfId="0" applyNumberFormat="1" applyFont="1" applyFill="1" applyBorder="1" applyAlignment="1">
      <alignment horizontal="left" vertical="center"/>
    </xf>
    <xf numFmtId="2" fontId="1" fillId="2" borderId="1" xfId="0" quotePrefix="1" applyNumberFormat="1" applyFont="1" applyFill="1" applyBorder="1" applyAlignment="1">
      <alignment horizontal="right" vertical="center" wrapText="1"/>
    </xf>
    <xf numFmtId="2" fontId="2" fillId="2" borderId="1" xfId="0" quotePrefix="1" applyNumberFormat="1" applyFont="1" applyFill="1" applyBorder="1" applyAlignment="1">
      <alignment horizontal="right" vertical="center" wrapText="1"/>
    </xf>
    <xf numFmtId="2" fontId="1" fillId="2" borderId="1" xfId="0" applyNumberFormat="1" applyFont="1" applyFill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right" vertical="center"/>
    </xf>
    <xf numFmtId="3" fontId="3" fillId="0" borderId="2" xfId="0" applyNumberFormat="1" applyFont="1" applyBorder="1" applyAlignment="1">
      <alignment horizontal="right" vertical="center"/>
    </xf>
    <xf numFmtId="3" fontId="1" fillId="0" borderId="3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3" fontId="2" fillId="0" borderId="2" xfId="0" applyNumberFormat="1" applyFont="1" applyBorder="1" applyAlignment="1">
      <alignment vertical="center" wrapText="1"/>
    </xf>
    <xf numFmtId="3" fontId="1" fillId="0" borderId="2" xfId="0" applyNumberFormat="1" applyFont="1" applyFill="1" applyBorder="1" applyAlignment="1">
      <alignment vertical="center"/>
    </xf>
    <xf numFmtId="3" fontId="4" fillId="0" borderId="2" xfId="0" applyNumberFormat="1" applyFont="1" applyBorder="1" applyAlignment="1">
      <alignment vertical="center" wrapText="1"/>
    </xf>
    <xf numFmtId="3" fontId="1" fillId="0" borderId="2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vertical="center" wrapText="1"/>
    </xf>
    <xf numFmtId="3" fontId="1" fillId="0" borderId="3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37" fontId="6" fillId="0" borderId="0" xfId="0" applyNumberFormat="1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3" fillId="0" borderId="0" xfId="0" applyFont="1" applyFill="1" applyBorder="1" applyAlignment="1">
      <alignment vertical="center"/>
    </xf>
    <xf numFmtId="3" fontId="3" fillId="0" borderId="2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00"/>
  <sheetViews>
    <sheetView showGridLines="0" tabSelected="1" workbookViewId="0">
      <selection activeCell="A13" sqref="A13"/>
    </sheetView>
  </sheetViews>
  <sheetFormatPr defaultColWidth="14.42578125" defaultRowHeight="15" customHeight="1" x14ac:dyDescent="0.25"/>
  <cols>
    <col min="1" max="1" width="28.85546875" style="16" customWidth="1"/>
    <col min="2" max="6" width="11.7109375" style="16" customWidth="1"/>
    <col min="7" max="7" width="8.5703125" style="16" customWidth="1"/>
    <col min="8" max="8" width="18.42578125" style="16" customWidth="1"/>
    <col min="9" max="9" width="21.42578125" style="16" customWidth="1"/>
    <col min="10" max="25" width="8.5703125" style="16" customWidth="1"/>
    <col min="26" max="16384" width="14.42578125" style="16"/>
  </cols>
  <sheetData>
    <row r="1" spans="1:16" ht="21" customHeight="1" x14ac:dyDescent="0.25">
      <c r="A1" s="15" t="s">
        <v>12</v>
      </c>
      <c r="B1" s="26"/>
      <c r="C1" s="26"/>
      <c r="D1" s="15"/>
      <c r="E1" s="15"/>
    </row>
    <row r="2" spans="1:16" ht="32.1" customHeight="1" x14ac:dyDescent="0.25">
      <c r="A2" s="8" t="s">
        <v>0</v>
      </c>
      <c r="B2" s="9" t="s">
        <v>1</v>
      </c>
      <c r="C2" s="9" t="s">
        <v>2</v>
      </c>
      <c r="D2" s="9" t="s">
        <v>3</v>
      </c>
      <c r="E2" s="10" t="s">
        <v>4</v>
      </c>
      <c r="F2" s="11" t="s">
        <v>11</v>
      </c>
      <c r="H2" s="27"/>
      <c r="I2" s="27"/>
      <c r="J2" s="27"/>
      <c r="K2" s="27"/>
      <c r="L2" s="27"/>
      <c r="M2" s="27"/>
      <c r="N2" s="27"/>
      <c r="O2" s="27"/>
      <c r="P2" s="27"/>
    </row>
    <row r="3" spans="1:16" ht="15.95" customHeight="1" x14ac:dyDescent="0.25">
      <c r="A3" s="5" t="s">
        <v>5</v>
      </c>
      <c r="B3" s="12">
        <f>SUM(B4+B5)</f>
        <v>2660</v>
      </c>
      <c r="C3" s="12">
        <f t="shared" ref="C3:D3" si="0">SUM(C4:C5)</f>
        <v>2584</v>
      </c>
      <c r="D3" s="12">
        <f t="shared" si="0"/>
        <v>2497</v>
      </c>
      <c r="E3" s="17">
        <v>3086</v>
      </c>
      <c r="F3" s="18">
        <v>3392</v>
      </c>
      <c r="H3" s="27"/>
      <c r="I3" s="27"/>
      <c r="J3" s="27"/>
      <c r="K3" s="27"/>
      <c r="L3" s="27"/>
      <c r="M3" s="27"/>
      <c r="N3" s="27"/>
      <c r="O3" s="27"/>
      <c r="P3" s="27"/>
    </row>
    <row r="4" spans="1:16" ht="15.95" customHeight="1" x14ac:dyDescent="0.25">
      <c r="A4" s="6" t="s">
        <v>6</v>
      </c>
      <c r="B4" s="13">
        <v>579</v>
      </c>
      <c r="C4" s="13">
        <v>76</v>
      </c>
      <c r="D4" s="13">
        <v>88</v>
      </c>
      <c r="E4" s="19">
        <v>1867</v>
      </c>
      <c r="F4" s="28">
        <v>306</v>
      </c>
      <c r="H4" s="27"/>
      <c r="I4" s="27"/>
      <c r="J4" s="27"/>
      <c r="K4" s="27"/>
      <c r="L4" s="27"/>
      <c r="M4" s="27"/>
      <c r="N4" s="27"/>
      <c r="O4" s="27"/>
      <c r="P4" s="27"/>
    </row>
    <row r="5" spans="1:16" ht="15.95" customHeight="1" x14ac:dyDescent="0.25">
      <c r="A5" s="6" t="s">
        <v>7</v>
      </c>
      <c r="B5" s="13">
        <v>2081</v>
      </c>
      <c r="C5" s="13">
        <v>2508</v>
      </c>
      <c r="D5" s="13">
        <v>2409</v>
      </c>
      <c r="E5" s="19">
        <v>1219</v>
      </c>
      <c r="F5" s="28">
        <v>3086</v>
      </c>
      <c r="H5" s="27"/>
      <c r="I5" s="27"/>
      <c r="J5" s="27"/>
      <c r="K5" s="27"/>
      <c r="L5" s="27"/>
      <c r="M5" s="27"/>
      <c r="N5" s="27"/>
      <c r="O5" s="27"/>
      <c r="P5" s="27"/>
    </row>
    <row r="6" spans="1:16" ht="15.95" customHeight="1" x14ac:dyDescent="0.25">
      <c r="A6" s="5" t="s">
        <v>8</v>
      </c>
      <c r="B6" s="20">
        <f t="shared" ref="B6:D6" si="1">B7+B8</f>
        <v>17744</v>
      </c>
      <c r="C6" s="20">
        <f t="shared" si="1"/>
        <v>17578</v>
      </c>
      <c r="D6" s="20">
        <f t="shared" si="1"/>
        <v>16991</v>
      </c>
      <c r="E6" s="17">
        <v>21104</v>
      </c>
      <c r="F6" s="18">
        <v>24948</v>
      </c>
      <c r="H6" s="27"/>
      <c r="I6" s="27"/>
      <c r="J6" s="27"/>
      <c r="K6" s="27"/>
      <c r="L6" s="27"/>
      <c r="M6" s="27"/>
      <c r="N6" s="27"/>
      <c r="O6" s="27"/>
      <c r="P6" s="27"/>
    </row>
    <row r="7" spans="1:16" ht="15.95" customHeight="1" x14ac:dyDescent="0.25">
      <c r="A7" s="6" t="s">
        <v>6</v>
      </c>
      <c r="B7" s="13">
        <f>3314+97</f>
        <v>3411</v>
      </c>
      <c r="C7" s="13">
        <f>281+115</f>
        <v>396</v>
      </c>
      <c r="D7" s="13">
        <v>587</v>
      </c>
      <c r="E7" s="19">
        <v>11960</v>
      </c>
      <c r="F7" s="28">
        <v>3844</v>
      </c>
      <c r="H7" s="27"/>
      <c r="I7" s="27"/>
      <c r="J7" s="27"/>
      <c r="K7" s="27"/>
      <c r="L7" s="27"/>
      <c r="M7" s="27"/>
      <c r="N7" s="27"/>
      <c r="O7" s="27"/>
      <c r="P7" s="27"/>
    </row>
    <row r="8" spans="1:16" ht="15.95" customHeight="1" x14ac:dyDescent="0.25">
      <c r="A8" s="6" t="s">
        <v>7</v>
      </c>
      <c r="B8" s="13">
        <f>14071+262</f>
        <v>14333</v>
      </c>
      <c r="C8" s="13">
        <f>16823+359</f>
        <v>17182</v>
      </c>
      <c r="D8" s="13">
        <v>16404</v>
      </c>
      <c r="E8" s="19">
        <v>9144</v>
      </c>
      <c r="F8" s="28">
        <v>21104</v>
      </c>
      <c r="H8" s="27"/>
      <c r="I8" s="27"/>
      <c r="J8" s="27"/>
      <c r="K8" s="27"/>
      <c r="L8" s="27"/>
      <c r="M8" s="27"/>
      <c r="N8" s="27"/>
      <c r="O8" s="27"/>
      <c r="P8" s="27"/>
    </row>
    <row r="9" spans="1:16" ht="15.95" customHeight="1" x14ac:dyDescent="0.25">
      <c r="A9" s="5" t="s">
        <v>14</v>
      </c>
      <c r="B9" s="12">
        <f>SUM(B10+B11)</f>
        <v>1924</v>
      </c>
      <c r="C9" s="12">
        <f t="shared" ref="C9:D9" si="2">SUM(C10:C11)</f>
        <v>1879</v>
      </c>
      <c r="D9" s="12">
        <f t="shared" si="2"/>
        <v>1733</v>
      </c>
      <c r="E9" s="17">
        <v>1926</v>
      </c>
      <c r="F9" s="18">
        <v>1837</v>
      </c>
      <c r="H9" s="27"/>
      <c r="I9" s="27"/>
      <c r="J9" s="27"/>
      <c r="K9" s="27"/>
      <c r="L9" s="27"/>
      <c r="M9" s="27"/>
      <c r="N9" s="27"/>
      <c r="O9" s="27"/>
      <c r="P9" s="27"/>
    </row>
    <row r="10" spans="1:16" ht="15.95" customHeight="1" x14ac:dyDescent="0.25">
      <c r="A10" s="6" t="s">
        <v>6</v>
      </c>
      <c r="B10" s="13">
        <v>214</v>
      </c>
      <c r="C10" s="13">
        <v>45</v>
      </c>
      <c r="D10" s="13">
        <v>145</v>
      </c>
      <c r="E10" s="19">
        <v>114</v>
      </c>
      <c r="F10" s="28">
        <v>89</v>
      </c>
      <c r="H10" s="27"/>
      <c r="I10" s="27"/>
      <c r="J10" s="27"/>
      <c r="K10" s="27"/>
      <c r="L10" s="27"/>
      <c r="M10" s="27"/>
      <c r="N10" s="27"/>
      <c r="O10" s="27"/>
      <c r="P10" s="27"/>
    </row>
    <row r="11" spans="1:16" ht="15.95" customHeight="1" x14ac:dyDescent="0.25">
      <c r="A11" s="6" t="s">
        <v>7</v>
      </c>
      <c r="B11" s="13">
        <v>1710</v>
      </c>
      <c r="C11" s="13">
        <v>1834</v>
      </c>
      <c r="D11" s="13">
        <v>1588</v>
      </c>
      <c r="E11" s="19">
        <v>1812</v>
      </c>
      <c r="F11" s="28">
        <v>1748</v>
      </c>
    </row>
    <row r="12" spans="1:16" ht="15.95" customHeight="1" x14ac:dyDescent="0.25">
      <c r="A12" s="7" t="s">
        <v>9</v>
      </c>
      <c r="B12" s="14">
        <f t="shared" ref="B12:D12" si="3">SUM(B3+B6+B9)</f>
        <v>22328</v>
      </c>
      <c r="C12" s="14">
        <f t="shared" si="3"/>
        <v>22041</v>
      </c>
      <c r="D12" s="14">
        <f t="shared" si="3"/>
        <v>21221</v>
      </c>
      <c r="E12" s="21">
        <v>26116</v>
      </c>
      <c r="F12" s="22">
        <f>F3+F6+F9</f>
        <v>30177</v>
      </c>
    </row>
    <row r="13" spans="1:16" s="23" customFormat="1" ht="14.25" customHeight="1" x14ac:dyDescent="0.25">
      <c r="A13" s="23" t="s">
        <v>10</v>
      </c>
    </row>
    <row r="14" spans="1:16" s="23" customFormat="1" ht="14.25" customHeight="1" x14ac:dyDescent="0.25">
      <c r="A14" s="25" t="s">
        <v>13</v>
      </c>
    </row>
    <row r="15" spans="1:16" s="24" customFormat="1" ht="14.25" customHeight="1" x14ac:dyDescent="0.25"/>
    <row r="16" spans="1:16" s="24" customFormat="1" ht="14.25" customHeight="1" x14ac:dyDescent="0.25">
      <c r="A16" s="1"/>
      <c r="B16" s="2"/>
      <c r="C16" s="2"/>
    </row>
    <row r="17" spans="1:3" s="24" customFormat="1" ht="14.25" customHeight="1" x14ac:dyDescent="0.25">
      <c r="A17" s="3"/>
      <c r="B17" s="4"/>
      <c r="C17" s="4"/>
    </row>
    <row r="18" spans="1:3" s="24" customFormat="1" ht="14.25" customHeight="1" x14ac:dyDescent="0.25">
      <c r="A18" s="3"/>
      <c r="B18" s="4"/>
      <c r="C18" s="4"/>
    </row>
    <row r="19" spans="1:3" s="24" customFormat="1" ht="14.25" customHeight="1" x14ac:dyDescent="0.25"/>
    <row r="20" spans="1:3" s="24" customFormat="1" ht="14.25" customHeight="1" x14ac:dyDescent="0.25"/>
    <row r="21" spans="1:3" ht="14.25" customHeight="1" x14ac:dyDescent="0.25"/>
    <row r="22" spans="1:3" ht="14.25" customHeight="1" x14ac:dyDescent="0.25"/>
    <row r="23" spans="1:3" ht="14.25" customHeight="1" x14ac:dyDescent="0.25"/>
    <row r="24" spans="1:3" ht="14.25" customHeight="1" x14ac:dyDescent="0.25"/>
    <row r="25" spans="1:3" ht="14.25" customHeight="1" x14ac:dyDescent="0.25"/>
    <row r="26" spans="1:3" ht="14.25" customHeight="1" x14ac:dyDescent="0.25"/>
    <row r="27" spans="1:3" ht="14.25" customHeight="1" x14ac:dyDescent="0.25"/>
    <row r="28" spans="1:3" ht="14.25" customHeight="1" x14ac:dyDescent="0.25"/>
    <row r="29" spans="1:3" ht="14.25" customHeight="1" x14ac:dyDescent="0.25"/>
    <row r="30" spans="1:3" ht="14.25" customHeight="1" x14ac:dyDescent="0.25"/>
    <row r="31" spans="1:3" ht="14.25" customHeight="1" x14ac:dyDescent="0.25"/>
    <row r="32" spans="1:3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 format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Sangay Dorji</cp:lastModifiedBy>
  <cp:lastPrinted>2023-09-18T10:58:21Z</cp:lastPrinted>
  <dcterms:created xsi:type="dcterms:W3CDTF">2020-05-14T05:09:25Z</dcterms:created>
  <dcterms:modified xsi:type="dcterms:W3CDTF">2023-10-04T05:56:50Z</dcterms:modified>
</cp:coreProperties>
</file>